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6116" windowHeight="10860"/>
  </bookViews>
  <sheets>
    <sheet name="Приложение 13 (2026-2027)" sheetId="12" r:id="rId1"/>
  </sheets>
  <definedNames>
    <definedName name="_xlnm.Print_Area" localSheetId="0">'Приложение 13 (2026-2027)'!$A$1:$J$28</definedName>
  </definedNames>
  <calcPr calcId="145621"/>
</workbook>
</file>

<file path=xl/calcChain.xml><?xml version="1.0" encoding="utf-8"?>
<calcChain xmlns="http://schemas.openxmlformats.org/spreadsheetml/2006/main">
  <c r="I27" i="12" l="1"/>
  <c r="H27" i="12"/>
  <c r="G27" i="12"/>
  <c r="F27" i="12"/>
  <c r="E27" i="12"/>
  <c r="D26" i="12"/>
  <c r="D17" i="12" l="1"/>
  <c r="J16" i="12"/>
  <c r="J27" i="12" s="1"/>
  <c r="D16" i="12"/>
  <c r="D27" i="12" l="1"/>
  <c r="D25" i="12"/>
  <c r="E21" i="12"/>
  <c r="E26" i="12" s="1"/>
  <c r="F21" i="12"/>
  <c r="F26" i="12" s="1"/>
  <c r="G21" i="12"/>
  <c r="G26" i="12" s="1"/>
  <c r="H21" i="12"/>
  <c r="H26" i="12" s="1"/>
  <c r="I21" i="12"/>
  <c r="I26" i="12" s="1"/>
  <c r="D23" i="12" l="1"/>
  <c r="D20" i="12"/>
  <c r="D18" i="12" l="1"/>
  <c r="D11" i="12"/>
  <c r="E11" i="12"/>
  <c r="F11" i="12"/>
  <c r="G11" i="12"/>
  <c r="H11" i="12"/>
  <c r="I11" i="12"/>
  <c r="J22" i="12" l="1"/>
  <c r="J26" i="12" s="1"/>
  <c r="E23" i="12"/>
  <c r="F23" i="12"/>
  <c r="J23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H23" i="12"/>
  <c r="D7" i="12"/>
  <c r="E25" i="12" l="1"/>
  <c r="E18" i="12"/>
  <c r="J20" i="12"/>
  <c r="E19" i="12"/>
  <c r="F19" i="12"/>
  <c r="I25" i="12"/>
  <c r="H25" i="12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E28" i="12" l="1"/>
  <c r="H28" i="12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<sst xmlns="http://schemas.openxmlformats.org/spreadsheetml/2006/main" count="58" uniqueCount="53">
  <si>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</si>
  <si>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</si>
  <si>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</si>
  <si>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</si>
  <si>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</si>
  <si>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</si>
  <si>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</si>
  <si>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</si>
  <si>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</si>
  <si>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</si>
  <si>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</si>
  <si>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</si>
  <si>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</si>
  <si>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</si>
  <si>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</si>
  <si>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</si>
  <si>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</si>
  <si>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</si>
  <si>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</si>
  <si>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</si>
  <si>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</si>
  <si>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</si>
  <si>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</si>
  <si>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</si>
  <si>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</si>
  <si>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</si>
  <si>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</si>
  <si>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</si>
  <si>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</si>
  <si>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</si>
  <si>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</si>
  <si>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</si>
  <si>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</si>
  <si>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</si>
  <si>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</si>
  <si>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</si>
  <si>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</si>
  <si>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</si>
  <si>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</si>
  <si>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</si>
  <si>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</si>
  <si>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</si>
  <si>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</si>
  <si>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</si>
  <si>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</si>
  <si>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</si>
  <si>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</si>
  <si>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</si>
  <si>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</si>
  <si>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</si>
  <si>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</si>
  <si>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>Источники внутреннего финансирования дефицита бюджета муниципального образования Кондинский район на 2026-2027 годы</t>
  </si>
  <si>
    <t xml:space="preserve">Приложение 13
к решению Думы Кондинского района 
от _________ 2025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</si>
</sst>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2" sqref="D2"/>
    </sheetView>
  </sheetViews>
  <sheetFormatPr defaultColWidth="9.109375" defaultRowHeight="13.8" x14ac:dyDescent="0.25"/>
  <cols>
    <col min="1" max="1" width="5.6640625" style="5" customWidth="1"/>
    <col min="2" max="2" width="20.44140625" style="5" customWidth="1"/>
    <col min="3" max="3" width="57.21875" style="5" customWidth="1"/>
    <col min="4" max="4" width="21.44140625" style="5" customWidth="1"/>
    <col min="5" max="5" width="14.6640625" style="5" hidden="1" customWidth="1"/>
    <col min="6" max="6" width="10" style="5" hidden="1" customWidth="1"/>
    <col min="7" max="9" width="19.5546875" style="5" hidden="1" customWidth="1"/>
    <col min="10" max="10" width="25.33203125" style="5" customWidth="1"/>
    <col min="11" max="11" width="29.5546875" style="5" customWidth="1"/>
    <col min="12" max="20" width="9.109375" style="5" hidden="1" customWidth="1"/>
    <col min="21" max="21" width="11.5546875" style="5" bestFit="1" customWidth="1"/>
    <col min="22" max="16384" width="9.109375" style="5"/>
  </cols>
  <sheetData>
    <row r="1" spans="1:21" s="4" customFormat="1" ht="62.25" customHeight="1" x14ac:dyDescent="0.3">
      <c r="A1" s="2"/>
      <c r="B1" s="3"/>
      <c r="D1" s="41" t="s">
        <v>52</v>
      </c>
      <c r="E1" s="41"/>
      <c r="F1" s="41"/>
      <c r="G1" s="41"/>
      <c r="H1" s="41"/>
      <c r="I1" s="41"/>
      <c r="J1" s="41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4" t="s">
        <v>51</v>
      </c>
      <c r="B3" s="44"/>
      <c r="C3" s="44"/>
      <c r="D3" s="44"/>
      <c r="E3" s="44"/>
      <c r="F3" s="44"/>
      <c r="G3" s="44"/>
      <c r="H3" s="44"/>
      <c r="I3" s="44"/>
      <c r="J3" s="44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5" t="s">
        <v>1</v>
      </c>
      <c r="B5" s="45"/>
      <c r="C5" s="40" t="s">
        <v>2</v>
      </c>
      <c r="D5" s="33" t="s">
        <v>45</v>
      </c>
      <c r="E5" s="16"/>
      <c r="F5" s="25"/>
      <c r="G5" s="28" t="s">
        <v>30</v>
      </c>
      <c r="H5" s="28" t="s">
        <v>31</v>
      </c>
      <c r="I5" s="29" t="s">
        <v>32</v>
      </c>
      <c r="J5" s="39" t="s">
        <v>50</v>
      </c>
    </row>
    <row r="6" spans="1:21" ht="13.5" customHeight="1" x14ac:dyDescent="0.25">
      <c r="A6" s="46">
        <v>1</v>
      </c>
      <c r="B6" s="46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5">
      <c r="A7" s="45" t="s">
        <v>3</v>
      </c>
      <c r="B7" s="45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5" t="s">
        <v>5</v>
      </c>
      <c r="B8" s="45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7" t="s">
        <v>6</v>
      </c>
      <c r="B9" s="47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5">
      <c r="A10" s="43" t="s">
        <v>7</v>
      </c>
      <c r="B10" s="43"/>
      <c r="C10" s="17" t="s">
        <v>40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3" t="s">
        <v>8</v>
      </c>
      <c r="B11" s="43"/>
      <c r="C11" s="17" t="s">
        <v>44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3" t="s">
        <v>9</v>
      </c>
      <c r="B12" s="43"/>
      <c r="C12" s="17" t="s">
        <v>48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3" t="s">
        <v>9</v>
      </c>
      <c r="B13" s="43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3" t="s">
        <v>33</v>
      </c>
      <c r="B14" s="43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3" t="s">
        <v>10</v>
      </c>
      <c r="B15" s="43"/>
      <c r="C15" s="17" t="s">
        <v>42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37</v>
      </c>
      <c r="M15" s="5" t="s">
        <v>36</v>
      </c>
      <c r="U15" s="7"/>
    </row>
    <row r="16" spans="1:21" ht="46.5" customHeight="1" x14ac:dyDescent="0.25">
      <c r="A16" s="43" t="s">
        <v>11</v>
      </c>
      <c r="B16" s="43"/>
      <c r="C16" s="17" t="s">
        <v>49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3" t="s">
        <v>11</v>
      </c>
      <c r="B17" s="43"/>
      <c r="C17" s="17" t="s">
        <v>43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5">
      <c r="A18" s="43" t="s">
        <v>12</v>
      </c>
      <c r="B18" s="43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3" t="s">
        <v>14</v>
      </c>
      <c r="B19" s="43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3" t="s">
        <v>16</v>
      </c>
      <c r="B20" s="43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3" t="s">
        <v>18</v>
      </c>
      <c r="B21" s="43"/>
      <c r="C21" s="23" t="s">
        <v>19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3" t="s">
        <v>18</v>
      </c>
      <c r="B22" s="43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3" t="s">
        <v>20</v>
      </c>
      <c r="B23" s="43"/>
      <c r="C23" s="23" t="s">
        <v>21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3" t="s">
        <v>22</v>
      </c>
      <c r="B24" s="43"/>
      <c r="C24" s="23" t="s">
        <v>23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5">
      <c r="A25" s="42" t="s">
        <v>24</v>
      </c>
      <c r="B25" s="42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5">
      <c r="A26" s="42" t="s">
        <v>25</v>
      </c>
      <c r="B26" s="42"/>
      <c r="C26" s="36" t="s">
        <v>26</v>
      </c>
      <c r="D26" s="9">
        <f>-5731628945.28-D8-D12-D21-D22-D13</f>
        <v>-5835502828.1199999</v>
      </c>
      <c r="E26" s="9">
        <f>-3498545-E8-E12-E21-E22-E13</f>
        <v>-75139467.140000001</v>
      </c>
      <c r="F26" s="9">
        <f>-3498545-F8-F12-F21-F22-F13</f>
        <v>-75139467.140000001</v>
      </c>
      <c r="G26" s="9">
        <f>-3498545-G8-G12-G21-G22-G13</f>
        <v>-75205708.140000001</v>
      </c>
      <c r="H26" s="9">
        <f>-3498545-H8-H12-H21-H22-H13</f>
        <v>-75214121.140000001</v>
      </c>
      <c r="I26" s="9">
        <f>-3498545-I8-I12-I21-I22-I13</f>
        <v>-75214121.140000001</v>
      </c>
      <c r="J26" s="9">
        <f>-5593694523.04-J12-J21-J22-J13</f>
        <v>-5700373000.7400007</v>
      </c>
    </row>
    <row r="27" spans="1:10" s="8" customFormat="1" ht="25.5" customHeight="1" x14ac:dyDescent="0.25">
      <c r="A27" s="42" t="s">
        <v>27</v>
      </c>
      <c r="B27" s="42"/>
      <c r="C27" s="36" t="s">
        <v>28</v>
      </c>
      <c r="D27" s="38">
        <f>5690962245.28-D9-D16-D24-D17</f>
        <v>5835502828.1199999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5580361273.04-J9-J16-J24-J17</f>
        <v>5700373000.7400007</v>
      </c>
    </row>
    <row r="28" spans="1:10" ht="28.5" customHeight="1" x14ac:dyDescent="0.25">
      <c r="A28" s="42"/>
      <c r="B28" s="42"/>
      <c r="C28" s="35" t="s">
        <v>29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D1:J1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</mergeCells>
  <pageMargins left="1.3779527559055118" right="0.59055118110236227" top="0.78740157480314965" bottom="0.78740157480314965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(2026-2027)</vt:lpstr>
      <vt:lpstr>'Приложение 13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2025-09-08T12:20:52Z</dcterms:modified>
</cp:coreProperties>
</file>